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Подстанции +\Заявка на продажу\"/>
    </mc:Choice>
  </mc:AlternateContent>
  <bookViews>
    <workbookView xWindow="0" yWindow="0" windowWidth="28800" windowHeight="12300"/>
  </bookViews>
  <sheets>
    <sheet name="Приложение 1" sheetId="6" r:id="rId1"/>
  </sheets>
  <definedNames>
    <definedName name="_xlnm._FilterDatabase" localSheetId="0" hidden="1">'Приложение 1'!$A$6:$L$48</definedName>
    <definedName name="_xlnm.Print_Area" localSheetId="0">'Приложение 1'!$A$1:$L$66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8" i="6" l="1"/>
  <c r="A8" i="6" l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</calcChain>
</file>

<file path=xl/sharedStrings.xml><?xml version="1.0" encoding="utf-8"?>
<sst xmlns="http://schemas.openxmlformats.org/spreadsheetml/2006/main" count="359" uniqueCount="104">
  <si>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</si>
  <si>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</si>
  <si>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</si>
  <si>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</si>
  <si>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</si>
  <si>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</si>
  <si>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</si>
  <si>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</si>
  <si>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</si>
  <si>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</si>
  <si>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</si>
  <si>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</si>
  <si>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</si>
  <si>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</si>
  <si>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</si>
  <si>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</si>
  <si>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</si>
  <si>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Наименование полное</t>
  </si>
  <si>
    <t>Примечание*</t>
  </si>
  <si>
    <t>Срок вывоза ТМЦ не более 90 дней с момента 100% предоплаты.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</si>
  <si>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</si>
  <si>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Эл. почта и номера телефонов контактных лиц Продавца указаны в объявлении и извещении о проведении открытого запроса предложениий.</t>
  </si>
  <si>
    <t>1001</t>
  </si>
  <si>
    <t>1600</t>
  </si>
  <si>
    <t>NV</t>
  </si>
  <si>
    <t>NV – невостребованные МТР.</t>
  </si>
  <si>
    <t xml:space="preserve">Перечень актуальных и готовых к реализации НВ/НЛ товарно-материальных ценностей, находящихся на балансе ОГ ПАО АНК "Башнефть" </t>
  </si>
  <si>
    <t>BU</t>
  </si>
  <si>
    <t>BU –  МТР, бывшие в употреблении.</t>
  </si>
  <si>
    <t>ПАО АНК "Башнефть" (ПИК "Добыча")</t>
  </si>
  <si>
    <t>ООО "Башнефть-Добыча"</t>
  </si>
  <si>
    <t>Лоты являются:
"Д" -  делимые;
"НД" - неделимые</t>
  </si>
  <si>
    <t>NL</t>
  </si>
  <si>
    <t>NL – неликвидные МТР.</t>
  </si>
  <si>
    <t>1_Д</t>
  </si>
  <si>
    <t>2_Д</t>
  </si>
  <si>
    <t>РБ, г. Нефтекамск</t>
  </si>
  <si>
    <t>Подстанция КТПН-250-6/0,4</t>
  </si>
  <si>
    <t>Подстанция КТП-250-10/0,4</t>
  </si>
  <si>
    <t>Подстанция КТП-160-10/0,4</t>
  </si>
  <si>
    <t>Подстанция КТП-250-6/0,4</t>
  </si>
  <si>
    <t>Подстанция КТП-100-6/0,4</t>
  </si>
  <si>
    <t>Подстанция КТПН-400-10/0,4</t>
  </si>
  <si>
    <t>Подстанция КТПН-160-10/0,4</t>
  </si>
  <si>
    <t>Подстанция КТПН-160-6/0,4</t>
  </si>
  <si>
    <t>Подстанция КТПК(ВК)40/6/0,4 УХЛ1</t>
  </si>
  <si>
    <t>Подстанция КТПН-100-6/0,4</t>
  </si>
  <si>
    <t>Подстанция КТП-160-6/10</t>
  </si>
  <si>
    <t>Подстанция КТПК-160-6/0,4</t>
  </si>
  <si>
    <t>Подстанция КТПН-100-10/0.4</t>
  </si>
  <si>
    <t>Подстанция КТПН-63-6/0,4</t>
  </si>
  <si>
    <t>Подстанция КТПК-63-6/0,4</t>
  </si>
  <si>
    <t>Подстанция КТП-25-6/0,4</t>
  </si>
  <si>
    <t>Подстанция КТПМ 25/6/0,4-10-УХЛ1</t>
  </si>
  <si>
    <t>Подстанция КТППН-250/10 б/у</t>
  </si>
  <si>
    <t>Подстанция КТПК-400/6/0,4/-У1</t>
  </si>
  <si>
    <t>Подстанция КТППН-100/10 б/у</t>
  </si>
  <si>
    <t>Подстанция КТПК-160/6/0,4/-У1</t>
  </si>
  <si>
    <t>Подстанция КТПК-40/6/0,4/-У1</t>
  </si>
  <si>
    <t>Подстанция КТПК-100/6/0,4/-У1</t>
  </si>
  <si>
    <t>Подстанция МТП-ENRG-К-160/6/0,4-У1</t>
  </si>
  <si>
    <t>Подстанция МТП-ВК-100/6/0,4-99-У1</t>
  </si>
  <si>
    <t>КМП</t>
  </si>
  <si>
    <t>ШТ</t>
  </si>
  <si>
    <t>J156</t>
  </si>
  <si>
    <t>9421</t>
  </si>
  <si>
    <t>M552</t>
  </si>
  <si>
    <t>9214</t>
  </si>
  <si>
    <t>9110</t>
  </si>
  <si>
    <t>B028</t>
  </si>
  <si>
    <t>B011</t>
  </si>
  <si>
    <t>B120</t>
  </si>
  <si>
    <t>B007</t>
  </si>
  <si>
    <t>B059</t>
  </si>
  <si>
    <t>Январь 2024</t>
  </si>
  <si>
    <t>Ноябрь 2015</t>
  </si>
  <si>
    <t>Июль 2015</t>
  </si>
  <si>
    <t>Ноябрь 2018</t>
  </si>
  <si>
    <t>Октябрь 2018</t>
  </si>
  <si>
    <t>Декабрь 2018</t>
  </si>
  <si>
    <t>Сентябрь 2015</t>
  </si>
  <si>
    <t>Октябрь 2014</t>
  </si>
  <si>
    <t>Сентябрь 2014</t>
  </si>
  <si>
    <t>Август 2015</t>
  </si>
  <si>
    <t>Октябрь 2013</t>
  </si>
  <si>
    <t>Март 2013</t>
  </si>
  <si>
    <t>Август 2012</t>
  </si>
  <si>
    <t>Сентябрь 2006</t>
  </si>
  <si>
    <t>Октябрь 2010</t>
  </si>
  <si>
    <t>Февраль 2025</t>
  </si>
  <si>
    <t>Июль 2025</t>
  </si>
  <si>
    <t>Сентябрь 2025</t>
  </si>
  <si>
    <t>Ноябрь 2024</t>
  </si>
  <si>
    <t>3_Д</t>
  </si>
  <si>
    <t>РБ, Белебеевский р-он, п.г.т. Приютово</t>
  </si>
  <si>
    <t xml:space="preserve">РБ, Уфимский р-он, п. Геофизиков </t>
  </si>
  <si>
    <t>РБ, г. Нефтекамск (с. Ташкиново)</t>
  </si>
  <si>
    <t>РБ, Краснокамский р-он, с. Николо-Березовка</t>
  </si>
  <si>
    <t>РБ, Краснокамский р-он, д. Ашит</t>
  </si>
  <si>
    <t>РБ, Краснокамский р-он</t>
  </si>
  <si>
    <t>РБ, Илишевский р-он, Игметовский сельсовет</t>
  </si>
  <si>
    <t>РБ, Краснокамский р-он, д. Хазино</t>
  </si>
  <si>
    <t>РБ, Кранокамский р-он, д. Барьязибаш</t>
  </si>
  <si>
    <t xml:space="preserve">Предмет реализации - Подстанции.  Территориальное местонахождение – Республика Башкортостан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</si>
</sst>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5" formatCode="#,##0_ ;\-#,##0\ 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0" fillId="0" borderId="0"/>
    <xf numFmtId="0" fontId="11" fillId="0" borderId="0"/>
    <xf numFmtId="0" fontId="12" fillId="0" borderId="0"/>
    <xf numFmtId="43" fontId="11" fillId="0" borderId="0" applyFont="0" applyFill="0" applyBorder="0" applyAlignment="0" applyProtection="0"/>
  </cellStyleXfs>
  <cellXfs count="59">
    <xf numFmtId="0" fontId="0" fillId="0" borderId="0" xfId="0"/>
    <xf numFmtId="0" fontId="11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1" fillId="0" borderId="0" xfId="3" applyAlignment="1"/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1" fillId="0" borderId="0" xfId="3"/>
    <xf numFmtId="0" fontId="9" fillId="0" borderId="0" xfId="3" applyFont="1"/>
    <xf numFmtId="0" fontId="8" fillId="0" borderId="0" xfId="3" applyFont="1"/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vertical="center"/>
    </xf>
    <xf numFmtId="0" fontId="9" fillId="0" borderId="1" xfId="3" applyFont="1" applyBorder="1" applyAlignment="1">
      <alignment horizontal="center" vertical="center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1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14" fillId="2" borderId="1" xfId="3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left" vertical="center"/>
    </xf>
    <xf numFmtId="4" fontId="14" fillId="2" borderId="1" xfId="3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vertical="center"/>
    </xf>
    <xf numFmtId="0" fontId="14" fillId="2" borderId="1" xfId="3" applyFont="1" applyFill="1" applyBorder="1" applyAlignment="1">
      <alignment horizontal="left" vertical="center" wrapText="1"/>
    </xf>
    <xf numFmtId="1" fontId="13" fillId="3" borderId="1" xfId="1" applyNumberFormat="1" applyFont="1" applyFill="1" applyBorder="1" applyAlignment="1" applyProtection="1">
      <alignment horizontal="center" wrapText="1"/>
    </xf>
    <xf numFmtId="0" fontId="13" fillId="3" borderId="1" xfId="1" applyFont="1" applyFill="1" applyBorder="1" applyAlignment="1" applyProtection="1">
      <alignment horizontal="center" wrapText="1"/>
    </xf>
    <xf numFmtId="0" fontId="13" fillId="3" borderId="1" xfId="1" applyFont="1" applyFill="1" applyBorder="1" applyAlignment="1" applyProtection="1">
      <alignment horizontal="center" vertical="center"/>
    </xf>
    <xf numFmtId="0" fontId="9" fillId="0" borderId="0" xfId="3" applyFont="1" applyAlignment="1">
      <alignment horizontal="center"/>
    </xf>
    <xf numFmtId="0" fontId="11" fillId="0" borderId="0" xfId="3" applyAlignment="1">
      <alignment horizontal="center"/>
    </xf>
    <xf numFmtId="0" fontId="15" fillId="2" borderId="1" xfId="1" applyFont="1" applyFill="1" applyBorder="1" applyAlignment="1" applyProtection="1">
      <alignment horizontal="center" vertical="center" wrapText="1"/>
    </xf>
    <xf numFmtId="0" fontId="15" fillId="2" borderId="1" xfId="1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left" vertical="center"/>
    </xf>
    <xf numFmtId="0" fontId="13" fillId="3" borderId="1" xfId="1" applyFont="1" applyFill="1" applyBorder="1" applyAlignment="1" applyProtection="1">
      <alignment horizontal="left" vertical="center"/>
    </xf>
    <xf numFmtId="0" fontId="11" fillId="0" borderId="0" xfId="3" applyAlignment="1">
      <alignment horizontal="left"/>
    </xf>
    <xf numFmtId="14" fontId="11" fillId="0" borderId="0" xfId="3" applyNumberFormat="1" applyAlignment="1"/>
    <xf numFmtId="14" fontId="11" fillId="0" borderId="0" xfId="3" applyNumberFormat="1"/>
    <xf numFmtId="0" fontId="0" fillId="0" borderId="0" xfId="3" applyFont="1" applyAlignment="1">
      <alignment horizontal="center" vertical="center"/>
    </xf>
    <xf numFmtId="0" fontId="11" fillId="0" borderId="0" xfId="3" applyFill="1"/>
    <xf numFmtId="0" fontId="13" fillId="0" borderId="1" xfId="0" applyFont="1" applyFill="1" applyBorder="1" applyAlignment="1">
      <alignment horizontal="center" vertical="center" wrapText="1"/>
    </xf>
    <xf numFmtId="14" fontId="11" fillId="0" borderId="0" xfId="3" applyNumberFormat="1" applyAlignment="1">
      <alignment horizontal="center"/>
    </xf>
    <xf numFmtId="14" fontId="0" fillId="0" borderId="0" xfId="3" applyNumberFormat="1" applyFont="1" applyAlignment="1">
      <alignment horizontal="center" vertical="center" wrapText="1"/>
    </xf>
    <xf numFmtId="14" fontId="13" fillId="3" borderId="1" xfId="1" applyNumberFormat="1" applyFont="1" applyFill="1" applyBorder="1" applyAlignment="1" applyProtection="1">
      <alignment horizontal="center" wrapText="1"/>
    </xf>
    <xf numFmtId="14" fontId="11" fillId="0" borderId="0" xfId="3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3" fillId="0" borderId="0" xfId="3" applyFont="1" applyFill="1" applyAlignment="1">
      <alignment horizontal="center" vertical="center"/>
    </xf>
    <xf numFmtId="0" fontId="13" fillId="3" borderId="1" xfId="1" applyFont="1" applyFill="1" applyBorder="1" applyAlignment="1" applyProtection="1">
      <alignment horizontal="center" vertical="center" wrapText="1"/>
    </xf>
    <xf numFmtId="165" fontId="13" fillId="0" borderId="1" xfId="5" applyNumberFormat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0" fontId="9" fillId="0" borderId="2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13" fillId="3" borderId="6" xfId="1" applyFont="1" applyFill="1" applyBorder="1" applyAlignment="1" applyProtection="1">
      <alignment horizontal="center" vertical="center" wrapText="1"/>
    </xf>
    <xf numFmtId="0" fontId="13" fillId="3" borderId="7" xfId="1" applyFont="1" applyFill="1" applyBorder="1" applyAlignment="1" applyProtection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view="pageBreakPreview" topLeftCell="B1" zoomScale="70" zoomScaleNormal="55" zoomScaleSheetLayoutView="70" workbookViewId="0">
      <selection activeCell="F32" sqref="F32:F40"/>
    </sheetView>
  </sheetViews>
  <sheetFormatPr defaultRowHeight="15" x14ac:dyDescent="0.25"/>
  <cols>
    <col min="1" max="1" width="7.5703125" style="9" customWidth="1"/>
    <col min="2" max="2" width="9.140625" style="9"/>
    <col min="3" max="3" width="35.140625" style="9" customWidth="1"/>
    <col min="4" max="4" width="9.140625" style="9"/>
    <col min="5" max="5" width="18.42578125" style="1" customWidth="1"/>
    <col min="6" max="6" width="7.140625" style="29" customWidth="1"/>
    <col min="7" max="7" width="35.42578125" style="34" customWidth="1"/>
    <col min="8" max="8" width="9.140625" style="9" customWidth="1"/>
    <col min="9" max="9" width="12.28515625" style="9" customWidth="1"/>
    <col min="10" max="10" width="8.42578125" style="1" customWidth="1"/>
    <col min="11" max="11" width="18.42578125" style="9" customWidth="1"/>
    <col min="12" max="12" width="47.5703125" style="18" customWidth="1"/>
    <col min="13" max="13" width="13.85546875" style="36" customWidth="1"/>
    <col min="14" max="14" width="12.7109375" style="9" customWidth="1"/>
    <col min="15" max="16384" width="9.140625" style="9"/>
  </cols>
  <sheetData>
    <row r="1" spans="1:14" s="3" customFormat="1" ht="15" customHeight="1" x14ac:dyDescent="0.25">
      <c r="A1" s="4"/>
      <c r="B1" s="4"/>
      <c r="C1" s="4"/>
      <c r="D1" s="2"/>
      <c r="E1" s="4"/>
      <c r="F1" s="4"/>
      <c r="G1" s="5"/>
      <c r="H1" s="4"/>
      <c r="I1" s="4"/>
      <c r="J1" s="4"/>
      <c r="K1" s="6"/>
      <c r="L1" s="15"/>
      <c r="M1" s="35"/>
    </row>
    <row r="2" spans="1:14" s="3" customFormat="1" ht="20.25" customHeight="1" x14ac:dyDescent="0.25">
      <c r="A2" s="48" t="s">
        <v>26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35"/>
    </row>
    <row r="3" spans="1:14" s="3" customFormat="1" ht="18.75" customHeight="1" x14ac:dyDescent="0.3">
      <c r="A3" s="49" t="s">
        <v>103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35"/>
    </row>
    <row r="4" spans="1:14" s="3" customFormat="1" ht="25.5" customHeight="1" x14ac:dyDescent="0.25">
      <c r="A4" s="45"/>
      <c r="B4" s="45"/>
      <c r="C4" s="45"/>
      <c r="D4" s="7"/>
      <c r="E4" s="45"/>
      <c r="F4" s="45"/>
      <c r="G4" s="8"/>
      <c r="H4" s="45"/>
      <c r="I4" s="45"/>
      <c r="J4" s="45"/>
      <c r="K4" s="45"/>
      <c r="L4" s="16"/>
      <c r="M4" s="35"/>
    </row>
    <row r="5" spans="1:14" ht="82.5" customHeight="1" x14ac:dyDescent="0.25">
      <c r="A5" s="30" t="s">
        <v>0</v>
      </c>
      <c r="B5" s="30" t="s">
        <v>1</v>
      </c>
      <c r="C5" s="30" t="s">
        <v>2</v>
      </c>
      <c r="D5" s="30" t="s">
        <v>20</v>
      </c>
      <c r="E5" s="30" t="s">
        <v>3</v>
      </c>
      <c r="F5" s="30" t="s">
        <v>4</v>
      </c>
      <c r="G5" s="32" t="s">
        <v>17</v>
      </c>
      <c r="H5" s="30" t="s">
        <v>5</v>
      </c>
      <c r="I5" s="31" t="s">
        <v>6</v>
      </c>
      <c r="J5" s="30" t="s">
        <v>7</v>
      </c>
      <c r="K5" s="30" t="s">
        <v>16</v>
      </c>
      <c r="L5" s="30" t="s">
        <v>8</v>
      </c>
      <c r="M5" s="41"/>
      <c r="N5" s="37"/>
    </row>
    <row r="6" spans="1:14" s="29" customFormat="1" ht="15" customHeight="1" x14ac:dyDescent="0.25">
      <c r="A6" s="26">
        <v>1</v>
      </c>
      <c r="B6" s="26">
        <v>2</v>
      </c>
      <c r="C6" s="26">
        <v>3</v>
      </c>
      <c r="D6" s="26">
        <v>4</v>
      </c>
      <c r="E6" s="46">
        <v>5</v>
      </c>
      <c r="F6" s="46">
        <v>6</v>
      </c>
      <c r="G6" s="27">
        <v>7</v>
      </c>
      <c r="H6" s="27">
        <v>8</v>
      </c>
      <c r="I6" s="27">
        <v>9</v>
      </c>
      <c r="J6" s="27">
        <v>10</v>
      </c>
      <c r="K6" s="26">
        <v>12</v>
      </c>
      <c r="L6" s="25">
        <v>13</v>
      </c>
      <c r="M6" s="40"/>
    </row>
    <row r="7" spans="1:14" ht="15" customHeight="1" x14ac:dyDescent="0.25">
      <c r="A7" s="26">
        <v>1</v>
      </c>
      <c r="B7" s="26" t="s">
        <v>22</v>
      </c>
      <c r="C7" s="26" t="s">
        <v>29</v>
      </c>
      <c r="D7" s="26" t="s">
        <v>24</v>
      </c>
      <c r="E7" s="46">
        <v>26007677</v>
      </c>
      <c r="F7" s="53" t="s">
        <v>34</v>
      </c>
      <c r="G7" s="33" t="s">
        <v>49</v>
      </c>
      <c r="H7" s="39" t="s">
        <v>63</v>
      </c>
      <c r="I7" s="47">
        <v>1</v>
      </c>
      <c r="J7" s="27" t="s">
        <v>68</v>
      </c>
      <c r="K7" s="42" t="s">
        <v>85</v>
      </c>
      <c r="L7" s="25" t="s">
        <v>36</v>
      </c>
      <c r="M7" s="43"/>
      <c r="N7" s="44"/>
    </row>
    <row r="8" spans="1:14" ht="15" customHeight="1" x14ac:dyDescent="0.25">
      <c r="A8" s="26">
        <f>A7+1</f>
        <v>2</v>
      </c>
      <c r="B8" s="26" t="s">
        <v>22</v>
      </c>
      <c r="C8" s="26" t="s">
        <v>29</v>
      </c>
      <c r="D8" s="26" t="s">
        <v>24</v>
      </c>
      <c r="E8" s="46">
        <v>26058201</v>
      </c>
      <c r="F8" s="54"/>
      <c r="G8" s="33" t="s">
        <v>45</v>
      </c>
      <c r="H8" s="39" t="s">
        <v>62</v>
      </c>
      <c r="I8" s="47">
        <v>2</v>
      </c>
      <c r="J8" s="27" t="s">
        <v>68</v>
      </c>
      <c r="K8" s="42" t="s">
        <v>76</v>
      </c>
      <c r="L8" s="25" t="s">
        <v>36</v>
      </c>
      <c r="M8" s="43"/>
      <c r="N8" s="44"/>
    </row>
    <row r="9" spans="1:14" ht="15" customHeight="1" x14ac:dyDescent="0.25">
      <c r="A9" s="26">
        <f t="shared" ref="A9:A47" si="0">A8+1</f>
        <v>3</v>
      </c>
      <c r="B9" s="26" t="s">
        <v>22</v>
      </c>
      <c r="C9" s="26" t="s">
        <v>29</v>
      </c>
      <c r="D9" s="26" t="s">
        <v>24</v>
      </c>
      <c r="E9" s="46">
        <v>26058936</v>
      </c>
      <c r="F9" s="54"/>
      <c r="G9" s="33" t="s">
        <v>50</v>
      </c>
      <c r="H9" s="39" t="s">
        <v>63</v>
      </c>
      <c r="I9" s="47">
        <v>1</v>
      </c>
      <c r="J9" s="27" t="s">
        <v>68</v>
      </c>
      <c r="K9" s="42" t="s">
        <v>83</v>
      </c>
      <c r="L9" s="25" t="s">
        <v>36</v>
      </c>
      <c r="M9" s="43"/>
      <c r="N9" s="44"/>
    </row>
    <row r="10" spans="1:14" ht="15" customHeight="1" x14ac:dyDescent="0.25">
      <c r="A10" s="26">
        <f t="shared" si="0"/>
        <v>4</v>
      </c>
      <c r="B10" s="26" t="s">
        <v>22</v>
      </c>
      <c r="C10" s="26" t="s">
        <v>29</v>
      </c>
      <c r="D10" s="26" t="s">
        <v>24</v>
      </c>
      <c r="E10" s="46">
        <v>26058937</v>
      </c>
      <c r="F10" s="54"/>
      <c r="G10" s="33" t="s">
        <v>46</v>
      </c>
      <c r="H10" s="39" t="s">
        <v>63</v>
      </c>
      <c r="I10" s="47">
        <v>1</v>
      </c>
      <c r="J10" s="27" t="s">
        <v>68</v>
      </c>
      <c r="K10" s="42" t="s">
        <v>83</v>
      </c>
      <c r="L10" s="25" t="s">
        <v>36</v>
      </c>
      <c r="M10" s="43"/>
      <c r="N10" s="44"/>
    </row>
    <row r="11" spans="1:14" ht="15" customHeight="1" x14ac:dyDescent="0.25">
      <c r="A11" s="26">
        <f t="shared" si="0"/>
        <v>5</v>
      </c>
      <c r="B11" s="26" t="s">
        <v>22</v>
      </c>
      <c r="C11" s="26" t="s">
        <v>29</v>
      </c>
      <c r="D11" s="26" t="s">
        <v>24</v>
      </c>
      <c r="E11" s="46">
        <v>26058950</v>
      </c>
      <c r="F11" s="54"/>
      <c r="G11" s="33" t="s">
        <v>44</v>
      </c>
      <c r="H11" s="39" t="s">
        <v>63</v>
      </c>
      <c r="I11" s="47">
        <v>3</v>
      </c>
      <c r="J11" s="27" t="s">
        <v>68</v>
      </c>
      <c r="K11" s="42" t="s">
        <v>76</v>
      </c>
      <c r="L11" s="25" t="s">
        <v>36</v>
      </c>
      <c r="M11" s="43"/>
      <c r="N11" s="44"/>
    </row>
    <row r="12" spans="1:14" ht="15" customHeight="1" x14ac:dyDescent="0.25">
      <c r="A12" s="26">
        <f t="shared" si="0"/>
        <v>6</v>
      </c>
      <c r="B12" s="26" t="s">
        <v>22</v>
      </c>
      <c r="C12" s="26" t="s">
        <v>29</v>
      </c>
      <c r="D12" s="26" t="s">
        <v>24</v>
      </c>
      <c r="E12" s="46">
        <v>26058950</v>
      </c>
      <c r="F12" s="54"/>
      <c r="G12" s="33" t="s">
        <v>44</v>
      </c>
      <c r="H12" s="39" t="s">
        <v>63</v>
      </c>
      <c r="I12" s="47">
        <v>1</v>
      </c>
      <c r="J12" s="27" t="s">
        <v>68</v>
      </c>
      <c r="K12" s="42" t="s">
        <v>84</v>
      </c>
      <c r="L12" s="25" t="s">
        <v>36</v>
      </c>
      <c r="M12" s="43"/>
      <c r="N12" s="44"/>
    </row>
    <row r="13" spans="1:14" ht="15" customHeight="1" x14ac:dyDescent="0.25">
      <c r="A13" s="26">
        <f t="shared" si="0"/>
        <v>7</v>
      </c>
      <c r="B13" s="26" t="s">
        <v>22</v>
      </c>
      <c r="C13" s="26" t="s">
        <v>29</v>
      </c>
      <c r="D13" s="26" t="s">
        <v>24</v>
      </c>
      <c r="E13" s="46">
        <v>26058942</v>
      </c>
      <c r="F13" s="54"/>
      <c r="G13" s="33" t="s">
        <v>47</v>
      </c>
      <c r="H13" s="39" t="s">
        <v>63</v>
      </c>
      <c r="I13" s="47">
        <v>1</v>
      </c>
      <c r="J13" s="27" t="s">
        <v>66</v>
      </c>
      <c r="K13" s="42" t="s">
        <v>81</v>
      </c>
      <c r="L13" s="25" t="s">
        <v>99</v>
      </c>
      <c r="M13" s="43"/>
      <c r="N13" s="44"/>
    </row>
    <row r="14" spans="1:14" ht="15" customHeight="1" x14ac:dyDescent="0.25">
      <c r="A14" s="26">
        <f t="shared" si="0"/>
        <v>8</v>
      </c>
      <c r="B14" s="26" t="s">
        <v>22</v>
      </c>
      <c r="C14" s="26" t="s">
        <v>29</v>
      </c>
      <c r="D14" s="26" t="s">
        <v>24</v>
      </c>
      <c r="E14" s="46">
        <v>26058950</v>
      </c>
      <c r="F14" s="54"/>
      <c r="G14" s="33" t="s">
        <v>44</v>
      </c>
      <c r="H14" s="39" t="s">
        <v>63</v>
      </c>
      <c r="I14" s="47">
        <v>1</v>
      </c>
      <c r="J14" s="27" t="s">
        <v>66</v>
      </c>
      <c r="K14" s="42" t="s">
        <v>76</v>
      </c>
      <c r="L14" s="25" t="s">
        <v>99</v>
      </c>
      <c r="M14" s="43"/>
      <c r="N14" s="44"/>
    </row>
    <row r="15" spans="1:14" ht="15" customHeight="1" x14ac:dyDescent="0.25">
      <c r="A15" s="26">
        <f t="shared" si="0"/>
        <v>9</v>
      </c>
      <c r="B15" s="26" t="s">
        <v>22</v>
      </c>
      <c r="C15" s="26" t="s">
        <v>29</v>
      </c>
      <c r="D15" s="26" t="s">
        <v>24</v>
      </c>
      <c r="E15" s="46">
        <v>26058943</v>
      </c>
      <c r="F15" s="54"/>
      <c r="G15" s="33" t="s">
        <v>38</v>
      </c>
      <c r="H15" s="39" t="s">
        <v>63</v>
      </c>
      <c r="I15" s="47">
        <v>1</v>
      </c>
      <c r="J15" s="27" t="s">
        <v>66</v>
      </c>
      <c r="K15" s="42" t="s">
        <v>77</v>
      </c>
      <c r="L15" s="25" t="s">
        <v>99</v>
      </c>
      <c r="M15" s="43"/>
      <c r="N15" s="44"/>
    </row>
    <row r="16" spans="1:14" ht="15" customHeight="1" x14ac:dyDescent="0.25">
      <c r="A16" s="26">
        <f t="shared" si="0"/>
        <v>10</v>
      </c>
      <c r="B16" s="26" t="s">
        <v>22</v>
      </c>
      <c r="C16" s="26" t="s">
        <v>29</v>
      </c>
      <c r="D16" s="26" t="s">
        <v>24</v>
      </c>
      <c r="E16" s="46">
        <v>26058938</v>
      </c>
      <c r="F16" s="54"/>
      <c r="G16" s="33" t="s">
        <v>43</v>
      </c>
      <c r="H16" s="39" t="s">
        <v>63</v>
      </c>
      <c r="I16" s="47">
        <v>1</v>
      </c>
      <c r="J16" s="27" t="s">
        <v>65</v>
      </c>
      <c r="K16" s="42" t="s">
        <v>81</v>
      </c>
      <c r="L16" s="25" t="s">
        <v>95</v>
      </c>
      <c r="M16" s="43"/>
      <c r="N16" s="44"/>
    </row>
    <row r="17" spans="1:14" ht="15" customHeight="1" x14ac:dyDescent="0.25">
      <c r="A17" s="26">
        <f t="shared" si="0"/>
        <v>11</v>
      </c>
      <c r="B17" s="26" t="s">
        <v>22</v>
      </c>
      <c r="C17" s="26" t="s">
        <v>29</v>
      </c>
      <c r="D17" s="26" t="s">
        <v>24</v>
      </c>
      <c r="E17" s="46">
        <v>26058940</v>
      </c>
      <c r="F17" s="54"/>
      <c r="G17" s="33" t="s">
        <v>41</v>
      </c>
      <c r="H17" s="39" t="s">
        <v>63</v>
      </c>
      <c r="I17" s="47">
        <v>1</v>
      </c>
      <c r="J17" s="27" t="s">
        <v>65</v>
      </c>
      <c r="K17" s="42" t="s">
        <v>78</v>
      </c>
      <c r="L17" s="25" t="s">
        <v>95</v>
      </c>
      <c r="M17" s="43"/>
      <c r="N17" s="44"/>
    </row>
    <row r="18" spans="1:14" ht="15" customHeight="1" x14ac:dyDescent="0.25">
      <c r="A18" s="26">
        <f t="shared" si="0"/>
        <v>12</v>
      </c>
      <c r="B18" s="26" t="s">
        <v>22</v>
      </c>
      <c r="C18" s="26" t="s">
        <v>29</v>
      </c>
      <c r="D18" s="26" t="s">
        <v>24</v>
      </c>
      <c r="E18" s="46">
        <v>26058940</v>
      </c>
      <c r="F18" s="54"/>
      <c r="G18" s="33" t="s">
        <v>41</v>
      </c>
      <c r="H18" s="39" t="s">
        <v>63</v>
      </c>
      <c r="I18" s="47">
        <v>1</v>
      </c>
      <c r="J18" s="27" t="s">
        <v>65</v>
      </c>
      <c r="K18" s="42" t="s">
        <v>82</v>
      </c>
      <c r="L18" s="25" t="s">
        <v>95</v>
      </c>
      <c r="M18" s="43"/>
      <c r="N18" s="44"/>
    </row>
    <row r="19" spans="1:14" ht="15" customHeight="1" x14ac:dyDescent="0.25">
      <c r="A19" s="26">
        <f t="shared" si="0"/>
        <v>13</v>
      </c>
      <c r="B19" s="26" t="s">
        <v>22</v>
      </c>
      <c r="C19" s="26" t="s">
        <v>29</v>
      </c>
      <c r="D19" s="26" t="s">
        <v>24</v>
      </c>
      <c r="E19" s="46">
        <v>26058940</v>
      </c>
      <c r="F19" s="54"/>
      <c r="G19" s="33" t="s">
        <v>41</v>
      </c>
      <c r="H19" s="39" t="s">
        <v>63</v>
      </c>
      <c r="I19" s="47">
        <v>3</v>
      </c>
      <c r="J19" s="27" t="s">
        <v>65</v>
      </c>
      <c r="K19" s="42" t="s">
        <v>82</v>
      </c>
      <c r="L19" s="25" t="s">
        <v>95</v>
      </c>
      <c r="M19" s="43"/>
      <c r="N19" s="44"/>
    </row>
    <row r="20" spans="1:14" ht="15" customHeight="1" x14ac:dyDescent="0.25">
      <c r="A20" s="26">
        <f t="shared" si="0"/>
        <v>14</v>
      </c>
      <c r="B20" s="26" t="s">
        <v>22</v>
      </c>
      <c r="C20" s="26" t="s">
        <v>29</v>
      </c>
      <c r="D20" s="26" t="s">
        <v>24</v>
      </c>
      <c r="E20" s="46">
        <v>26058942</v>
      </c>
      <c r="F20" s="54"/>
      <c r="G20" s="33" t="s">
        <v>47</v>
      </c>
      <c r="H20" s="39" t="s">
        <v>63</v>
      </c>
      <c r="I20" s="47">
        <v>9</v>
      </c>
      <c r="J20" s="27" t="s">
        <v>65</v>
      </c>
      <c r="K20" s="42" t="s">
        <v>81</v>
      </c>
      <c r="L20" s="25" t="s">
        <v>95</v>
      </c>
      <c r="M20" s="43"/>
      <c r="N20" s="44"/>
    </row>
    <row r="21" spans="1:14" ht="15" customHeight="1" x14ac:dyDescent="0.25">
      <c r="A21" s="26">
        <f t="shared" si="0"/>
        <v>15</v>
      </c>
      <c r="B21" s="26" t="s">
        <v>22</v>
      </c>
      <c r="C21" s="26" t="s">
        <v>29</v>
      </c>
      <c r="D21" s="26" t="s">
        <v>24</v>
      </c>
      <c r="E21" s="46">
        <v>26058944</v>
      </c>
      <c r="F21" s="54"/>
      <c r="G21" s="33" t="s">
        <v>40</v>
      </c>
      <c r="H21" s="39" t="s">
        <v>63</v>
      </c>
      <c r="I21" s="47">
        <v>4</v>
      </c>
      <c r="J21" s="27" t="s">
        <v>65</v>
      </c>
      <c r="K21" s="42" t="s">
        <v>81</v>
      </c>
      <c r="L21" s="25" t="s">
        <v>95</v>
      </c>
      <c r="M21" s="43"/>
      <c r="N21" s="44"/>
    </row>
    <row r="22" spans="1:14" ht="15" customHeight="1" x14ac:dyDescent="0.25">
      <c r="A22" s="26">
        <f t="shared" si="0"/>
        <v>16</v>
      </c>
      <c r="B22" s="26" t="s">
        <v>22</v>
      </c>
      <c r="C22" s="26" t="s">
        <v>29</v>
      </c>
      <c r="D22" s="26" t="s">
        <v>24</v>
      </c>
      <c r="E22" s="46">
        <v>26058944</v>
      </c>
      <c r="F22" s="54"/>
      <c r="G22" s="33" t="s">
        <v>40</v>
      </c>
      <c r="H22" s="39" t="s">
        <v>63</v>
      </c>
      <c r="I22" s="47">
        <v>16</v>
      </c>
      <c r="J22" s="27" t="s">
        <v>65</v>
      </c>
      <c r="K22" s="42" t="s">
        <v>80</v>
      </c>
      <c r="L22" s="25" t="s">
        <v>95</v>
      </c>
      <c r="M22" s="43"/>
      <c r="N22" s="44"/>
    </row>
    <row r="23" spans="1:14" ht="15" customHeight="1" x14ac:dyDescent="0.25">
      <c r="A23" s="26">
        <f t="shared" si="0"/>
        <v>17</v>
      </c>
      <c r="B23" s="26" t="s">
        <v>22</v>
      </c>
      <c r="C23" s="26" t="s">
        <v>29</v>
      </c>
      <c r="D23" s="26" t="s">
        <v>24</v>
      </c>
      <c r="E23" s="46">
        <v>26058948</v>
      </c>
      <c r="F23" s="54"/>
      <c r="G23" s="33" t="s">
        <v>37</v>
      </c>
      <c r="H23" s="39" t="s">
        <v>63</v>
      </c>
      <c r="I23" s="47">
        <v>6</v>
      </c>
      <c r="J23" s="27" t="s">
        <v>65</v>
      </c>
      <c r="K23" s="42" t="s">
        <v>76</v>
      </c>
      <c r="L23" s="25" t="s">
        <v>95</v>
      </c>
      <c r="M23" s="43"/>
      <c r="N23" s="44"/>
    </row>
    <row r="24" spans="1:14" ht="15" customHeight="1" x14ac:dyDescent="0.25">
      <c r="A24" s="26">
        <f t="shared" si="0"/>
        <v>18</v>
      </c>
      <c r="B24" s="26" t="s">
        <v>22</v>
      </c>
      <c r="C24" s="26" t="s">
        <v>29</v>
      </c>
      <c r="D24" s="26" t="s">
        <v>24</v>
      </c>
      <c r="E24" s="46">
        <v>26058948</v>
      </c>
      <c r="F24" s="54"/>
      <c r="G24" s="33" t="s">
        <v>37</v>
      </c>
      <c r="H24" s="39" t="s">
        <v>63</v>
      </c>
      <c r="I24" s="47">
        <v>7</v>
      </c>
      <c r="J24" s="27" t="s">
        <v>65</v>
      </c>
      <c r="K24" s="42" t="s">
        <v>75</v>
      </c>
      <c r="L24" s="25" t="s">
        <v>95</v>
      </c>
      <c r="M24" s="43"/>
      <c r="N24" s="44"/>
    </row>
    <row r="25" spans="1:14" ht="15" customHeight="1" x14ac:dyDescent="0.25">
      <c r="A25" s="26">
        <f t="shared" si="0"/>
        <v>19</v>
      </c>
      <c r="B25" s="26" t="s">
        <v>22</v>
      </c>
      <c r="C25" s="26" t="s">
        <v>29</v>
      </c>
      <c r="D25" s="26" t="s">
        <v>24</v>
      </c>
      <c r="E25" s="46">
        <v>26060259</v>
      </c>
      <c r="F25" s="54"/>
      <c r="G25" s="33" t="s">
        <v>48</v>
      </c>
      <c r="H25" s="39" t="s">
        <v>63</v>
      </c>
      <c r="I25" s="47">
        <v>1</v>
      </c>
      <c r="J25" s="27" t="s">
        <v>65</v>
      </c>
      <c r="K25" s="42" t="s">
        <v>82</v>
      </c>
      <c r="L25" s="25" t="s">
        <v>95</v>
      </c>
      <c r="M25" s="43"/>
      <c r="N25" s="44"/>
    </row>
    <row r="26" spans="1:14" ht="15" customHeight="1" x14ac:dyDescent="0.25">
      <c r="A26" s="26">
        <f t="shared" si="0"/>
        <v>20</v>
      </c>
      <c r="B26" s="26" t="s">
        <v>22</v>
      </c>
      <c r="C26" s="26" t="s">
        <v>29</v>
      </c>
      <c r="D26" s="26" t="s">
        <v>24</v>
      </c>
      <c r="E26" s="46">
        <v>26060260</v>
      </c>
      <c r="F26" s="54"/>
      <c r="G26" s="33" t="s">
        <v>42</v>
      </c>
      <c r="H26" s="39" t="s">
        <v>63</v>
      </c>
      <c r="I26" s="47">
        <v>1</v>
      </c>
      <c r="J26" s="27" t="s">
        <v>65</v>
      </c>
      <c r="K26" s="42" t="s">
        <v>76</v>
      </c>
      <c r="L26" s="25" t="s">
        <v>95</v>
      </c>
      <c r="M26" s="43"/>
      <c r="N26" s="44"/>
    </row>
    <row r="27" spans="1:14" ht="15" customHeight="1" x14ac:dyDescent="0.25">
      <c r="A27" s="26">
        <f t="shared" si="0"/>
        <v>21</v>
      </c>
      <c r="B27" s="26" t="s">
        <v>22</v>
      </c>
      <c r="C27" s="26" t="s">
        <v>29</v>
      </c>
      <c r="D27" s="26" t="s">
        <v>24</v>
      </c>
      <c r="E27" s="46">
        <v>26058936</v>
      </c>
      <c r="F27" s="54"/>
      <c r="G27" s="33" t="s">
        <v>50</v>
      </c>
      <c r="H27" s="39" t="s">
        <v>63</v>
      </c>
      <c r="I27" s="47">
        <v>1</v>
      </c>
      <c r="J27" s="27" t="s">
        <v>67</v>
      </c>
      <c r="K27" s="42" t="s">
        <v>84</v>
      </c>
      <c r="L27" s="25" t="s">
        <v>94</v>
      </c>
      <c r="M27" s="43"/>
      <c r="N27" s="44"/>
    </row>
    <row r="28" spans="1:14" ht="15" customHeight="1" x14ac:dyDescent="0.25">
      <c r="A28" s="26">
        <f t="shared" si="0"/>
        <v>22</v>
      </c>
      <c r="B28" s="26" t="s">
        <v>22</v>
      </c>
      <c r="C28" s="26" t="s">
        <v>29</v>
      </c>
      <c r="D28" s="26" t="s">
        <v>24</v>
      </c>
      <c r="E28" s="46">
        <v>26058941</v>
      </c>
      <c r="F28" s="54"/>
      <c r="G28" s="33" t="s">
        <v>39</v>
      </c>
      <c r="H28" s="39" t="s">
        <v>63</v>
      </c>
      <c r="I28" s="47">
        <v>1</v>
      </c>
      <c r="J28" s="27" t="s">
        <v>67</v>
      </c>
      <c r="K28" s="42" t="s">
        <v>79</v>
      </c>
      <c r="L28" s="25" t="s">
        <v>94</v>
      </c>
      <c r="M28" s="43"/>
      <c r="N28" s="44"/>
    </row>
    <row r="29" spans="1:14" ht="15" customHeight="1" x14ac:dyDescent="0.25">
      <c r="A29" s="26">
        <f t="shared" si="0"/>
        <v>23</v>
      </c>
      <c r="B29" s="26" t="s">
        <v>22</v>
      </c>
      <c r="C29" s="26" t="s">
        <v>29</v>
      </c>
      <c r="D29" s="26" t="s">
        <v>24</v>
      </c>
      <c r="E29" s="46">
        <v>26058941</v>
      </c>
      <c r="F29" s="54"/>
      <c r="G29" s="33" t="s">
        <v>39</v>
      </c>
      <c r="H29" s="39" t="s">
        <v>63</v>
      </c>
      <c r="I29" s="47">
        <v>2</v>
      </c>
      <c r="J29" s="27" t="s">
        <v>67</v>
      </c>
      <c r="K29" s="42" t="s">
        <v>78</v>
      </c>
      <c r="L29" s="25" t="s">
        <v>94</v>
      </c>
      <c r="M29" s="43"/>
      <c r="N29" s="44"/>
    </row>
    <row r="30" spans="1:14" ht="15" customHeight="1" x14ac:dyDescent="0.25">
      <c r="A30" s="26">
        <f t="shared" si="0"/>
        <v>24</v>
      </c>
      <c r="B30" s="26" t="s">
        <v>22</v>
      </c>
      <c r="C30" s="26" t="s">
        <v>29</v>
      </c>
      <c r="D30" s="26" t="s">
        <v>24</v>
      </c>
      <c r="E30" s="46">
        <v>26058942</v>
      </c>
      <c r="F30" s="54"/>
      <c r="G30" s="33" t="s">
        <v>47</v>
      </c>
      <c r="H30" s="39" t="s">
        <v>63</v>
      </c>
      <c r="I30" s="47">
        <v>3</v>
      </c>
      <c r="J30" s="27" t="s">
        <v>67</v>
      </c>
      <c r="K30" s="42" t="s">
        <v>81</v>
      </c>
      <c r="L30" s="25" t="s">
        <v>94</v>
      </c>
      <c r="M30" s="43"/>
      <c r="N30" s="44"/>
    </row>
    <row r="31" spans="1:14" ht="15" customHeight="1" x14ac:dyDescent="0.25">
      <c r="A31" s="26">
        <f t="shared" si="0"/>
        <v>25</v>
      </c>
      <c r="B31" s="26" t="s">
        <v>22</v>
      </c>
      <c r="C31" s="26" t="s">
        <v>29</v>
      </c>
      <c r="D31" s="26" t="s">
        <v>24</v>
      </c>
      <c r="E31" s="46">
        <v>26060255</v>
      </c>
      <c r="F31" s="55"/>
      <c r="G31" s="33" t="s">
        <v>51</v>
      </c>
      <c r="H31" s="39" t="s">
        <v>63</v>
      </c>
      <c r="I31" s="47">
        <v>1</v>
      </c>
      <c r="J31" s="27" t="s">
        <v>67</v>
      </c>
      <c r="K31" s="42" t="s">
        <v>84</v>
      </c>
      <c r="L31" s="25" t="s">
        <v>94</v>
      </c>
      <c r="M31" s="43"/>
      <c r="N31" s="44"/>
    </row>
    <row r="32" spans="1:14" ht="15" customHeight="1" x14ac:dyDescent="0.25">
      <c r="A32" s="26">
        <f>A31+1</f>
        <v>26</v>
      </c>
      <c r="B32" s="26" t="s">
        <v>22</v>
      </c>
      <c r="C32" s="26" t="s">
        <v>29</v>
      </c>
      <c r="D32" s="26" t="s">
        <v>27</v>
      </c>
      <c r="E32" s="46">
        <v>26063603</v>
      </c>
      <c r="F32" s="53" t="s">
        <v>35</v>
      </c>
      <c r="G32" s="33" t="s">
        <v>60</v>
      </c>
      <c r="H32" s="39" t="s">
        <v>62</v>
      </c>
      <c r="I32" s="47">
        <v>1</v>
      </c>
      <c r="J32" s="27" t="s">
        <v>64</v>
      </c>
      <c r="K32" s="42" t="s">
        <v>74</v>
      </c>
      <c r="L32" s="25" t="s">
        <v>100</v>
      </c>
      <c r="M32" s="43"/>
      <c r="N32" s="44"/>
    </row>
    <row r="33" spans="1:14" ht="15" customHeight="1" x14ac:dyDescent="0.25">
      <c r="A33" s="26">
        <f t="shared" si="0"/>
        <v>27</v>
      </c>
      <c r="B33" s="26" t="s">
        <v>22</v>
      </c>
      <c r="C33" s="26" t="s">
        <v>29</v>
      </c>
      <c r="D33" s="26" t="s">
        <v>27</v>
      </c>
      <c r="E33" s="46">
        <v>26078890</v>
      </c>
      <c r="F33" s="54"/>
      <c r="G33" s="33" t="s">
        <v>55</v>
      </c>
      <c r="H33" s="39" t="s">
        <v>62</v>
      </c>
      <c r="I33" s="47">
        <v>1</v>
      </c>
      <c r="J33" s="27" t="s">
        <v>64</v>
      </c>
      <c r="K33" s="42" t="s">
        <v>74</v>
      </c>
      <c r="L33" s="25" t="s">
        <v>100</v>
      </c>
      <c r="M33" s="43"/>
      <c r="N33" s="44"/>
    </row>
    <row r="34" spans="1:14" ht="15" customHeight="1" x14ac:dyDescent="0.25">
      <c r="A34" s="26">
        <f t="shared" si="0"/>
        <v>28</v>
      </c>
      <c r="B34" s="26" t="s">
        <v>22</v>
      </c>
      <c r="C34" s="26" t="s">
        <v>29</v>
      </c>
      <c r="D34" s="26" t="s">
        <v>27</v>
      </c>
      <c r="E34" s="46">
        <v>26078892</v>
      </c>
      <c r="F34" s="54"/>
      <c r="G34" s="33" t="s">
        <v>58</v>
      </c>
      <c r="H34" s="39" t="s">
        <v>62</v>
      </c>
      <c r="I34" s="47">
        <v>1</v>
      </c>
      <c r="J34" s="27" t="s">
        <v>64</v>
      </c>
      <c r="K34" s="42" t="s">
        <v>74</v>
      </c>
      <c r="L34" s="25" t="s">
        <v>100</v>
      </c>
      <c r="M34" s="43"/>
      <c r="N34" s="44"/>
    </row>
    <row r="35" spans="1:14" ht="15" customHeight="1" x14ac:dyDescent="0.25">
      <c r="A35" s="26">
        <f t="shared" si="0"/>
        <v>29</v>
      </c>
      <c r="B35" s="26" t="s">
        <v>22</v>
      </c>
      <c r="C35" s="26" t="s">
        <v>29</v>
      </c>
      <c r="D35" s="26" t="s">
        <v>27</v>
      </c>
      <c r="E35" s="46">
        <v>26078894</v>
      </c>
      <c r="F35" s="54"/>
      <c r="G35" s="33" t="s">
        <v>59</v>
      </c>
      <c r="H35" s="39" t="s">
        <v>62</v>
      </c>
      <c r="I35" s="47">
        <v>2</v>
      </c>
      <c r="J35" s="27" t="s">
        <v>64</v>
      </c>
      <c r="K35" s="42" t="s">
        <v>74</v>
      </c>
      <c r="L35" s="25" t="s">
        <v>100</v>
      </c>
      <c r="M35" s="43"/>
      <c r="N35" s="44"/>
    </row>
    <row r="36" spans="1:14" ht="15" customHeight="1" x14ac:dyDescent="0.25">
      <c r="A36" s="26">
        <f t="shared" si="0"/>
        <v>30</v>
      </c>
      <c r="B36" s="26" t="s">
        <v>22</v>
      </c>
      <c r="C36" s="26" t="s">
        <v>29</v>
      </c>
      <c r="D36" s="26" t="s">
        <v>27</v>
      </c>
      <c r="E36" s="46">
        <v>26078895</v>
      </c>
      <c r="F36" s="54"/>
      <c r="G36" s="33" t="s">
        <v>57</v>
      </c>
      <c r="H36" s="39" t="s">
        <v>62</v>
      </c>
      <c r="I36" s="47">
        <v>11</v>
      </c>
      <c r="J36" s="27" t="s">
        <v>64</v>
      </c>
      <c r="K36" s="42" t="s">
        <v>74</v>
      </c>
      <c r="L36" s="25" t="s">
        <v>100</v>
      </c>
      <c r="M36" s="43"/>
      <c r="N36" s="44"/>
    </row>
    <row r="37" spans="1:14" ht="15" customHeight="1" x14ac:dyDescent="0.25">
      <c r="A37" s="26">
        <f t="shared" si="0"/>
        <v>31</v>
      </c>
      <c r="B37" s="26" t="s">
        <v>22</v>
      </c>
      <c r="C37" s="26" t="s">
        <v>29</v>
      </c>
      <c r="D37" s="26" t="s">
        <v>27</v>
      </c>
      <c r="E37" s="46">
        <v>26084170</v>
      </c>
      <c r="F37" s="54"/>
      <c r="G37" s="33" t="s">
        <v>61</v>
      </c>
      <c r="H37" s="39" t="s">
        <v>62</v>
      </c>
      <c r="I37" s="47">
        <v>10</v>
      </c>
      <c r="J37" s="27" t="s">
        <v>64</v>
      </c>
      <c r="K37" s="42" t="s">
        <v>74</v>
      </c>
      <c r="L37" s="25" t="s">
        <v>100</v>
      </c>
      <c r="M37" s="43"/>
      <c r="N37" s="44"/>
    </row>
    <row r="38" spans="1:14" ht="15" customHeight="1" x14ac:dyDescent="0.25">
      <c r="A38" s="26">
        <f t="shared" si="0"/>
        <v>32</v>
      </c>
      <c r="B38" s="26" t="s">
        <v>22</v>
      </c>
      <c r="C38" s="26" t="s">
        <v>29</v>
      </c>
      <c r="D38" s="26" t="s">
        <v>32</v>
      </c>
      <c r="E38" s="46">
        <v>26058301</v>
      </c>
      <c r="F38" s="54"/>
      <c r="G38" s="33" t="s">
        <v>53</v>
      </c>
      <c r="H38" s="39" t="s">
        <v>62</v>
      </c>
      <c r="I38" s="47">
        <v>1</v>
      </c>
      <c r="J38" s="27" t="s">
        <v>68</v>
      </c>
      <c r="K38" s="42" t="s">
        <v>88</v>
      </c>
      <c r="L38" s="25" t="s">
        <v>36</v>
      </c>
      <c r="M38" s="43"/>
      <c r="N38" s="44"/>
    </row>
    <row r="39" spans="1:14" ht="15" customHeight="1" x14ac:dyDescent="0.25">
      <c r="A39" s="26">
        <f t="shared" si="0"/>
        <v>33</v>
      </c>
      <c r="B39" s="26" t="s">
        <v>22</v>
      </c>
      <c r="C39" s="26" t="s">
        <v>29</v>
      </c>
      <c r="D39" s="26" t="s">
        <v>32</v>
      </c>
      <c r="E39" s="46">
        <v>26058935</v>
      </c>
      <c r="F39" s="54"/>
      <c r="G39" s="33" t="s">
        <v>52</v>
      </c>
      <c r="H39" s="39" t="s">
        <v>63</v>
      </c>
      <c r="I39" s="47">
        <v>3</v>
      </c>
      <c r="J39" s="27" t="s">
        <v>67</v>
      </c>
      <c r="K39" s="42" t="s">
        <v>87</v>
      </c>
      <c r="L39" s="25" t="s">
        <v>94</v>
      </c>
      <c r="M39" s="43"/>
      <c r="N39" s="44"/>
    </row>
    <row r="40" spans="1:14" ht="15" customHeight="1" x14ac:dyDescent="0.25">
      <c r="A40" s="26">
        <f t="shared" si="0"/>
        <v>34</v>
      </c>
      <c r="B40" s="26" t="s">
        <v>22</v>
      </c>
      <c r="C40" s="26" t="s">
        <v>29</v>
      </c>
      <c r="D40" s="26" t="s">
        <v>32</v>
      </c>
      <c r="E40" s="46">
        <v>26058936</v>
      </c>
      <c r="F40" s="55"/>
      <c r="G40" s="33" t="s">
        <v>50</v>
      </c>
      <c r="H40" s="39" t="s">
        <v>63</v>
      </c>
      <c r="I40" s="47">
        <v>6</v>
      </c>
      <c r="J40" s="27" t="s">
        <v>67</v>
      </c>
      <c r="K40" s="42" t="s">
        <v>86</v>
      </c>
      <c r="L40" s="25" t="s">
        <v>94</v>
      </c>
      <c r="M40" s="43"/>
      <c r="N40" s="44"/>
    </row>
    <row r="41" spans="1:14" ht="15" customHeight="1" x14ac:dyDescent="0.25">
      <c r="A41" s="26">
        <f>A40+1</f>
        <v>35</v>
      </c>
      <c r="B41" s="26" t="s">
        <v>23</v>
      </c>
      <c r="C41" s="26" t="s">
        <v>30</v>
      </c>
      <c r="D41" s="26" t="s">
        <v>27</v>
      </c>
      <c r="E41" s="46">
        <v>21338441</v>
      </c>
      <c r="F41" s="53" t="s">
        <v>93</v>
      </c>
      <c r="G41" s="33" t="s">
        <v>54</v>
      </c>
      <c r="H41" s="39" t="s">
        <v>63</v>
      </c>
      <c r="I41" s="47">
        <v>1</v>
      </c>
      <c r="J41" s="27" t="s">
        <v>72</v>
      </c>
      <c r="K41" s="42" t="s">
        <v>91</v>
      </c>
      <c r="L41" s="25" t="s">
        <v>96</v>
      </c>
      <c r="M41" s="43"/>
      <c r="N41" s="44"/>
    </row>
    <row r="42" spans="1:14" ht="15" customHeight="1" x14ac:dyDescent="0.25">
      <c r="A42" s="26">
        <f t="shared" si="0"/>
        <v>36</v>
      </c>
      <c r="B42" s="26" t="s">
        <v>23</v>
      </c>
      <c r="C42" s="26" t="s">
        <v>30</v>
      </c>
      <c r="D42" s="26" t="s">
        <v>27</v>
      </c>
      <c r="E42" s="46">
        <v>21338441</v>
      </c>
      <c r="F42" s="54"/>
      <c r="G42" s="33" t="s">
        <v>54</v>
      </c>
      <c r="H42" s="39" t="s">
        <v>63</v>
      </c>
      <c r="I42" s="47">
        <v>1</v>
      </c>
      <c r="J42" s="27" t="s">
        <v>70</v>
      </c>
      <c r="K42" s="42" t="s">
        <v>90</v>
      </c>
      <c r="L42" s="25" t="s">
        <v>98</v>
      </c>
      <c r="M42" s="43"/>
      <c r="N42" s="44"/>
    </row>
    <row r="43" spans="1:14" ht="15" customHeight="1" x14ac:dyDescent="0.25">
      <c r="A43" s="26">
        <f t="shared" si="0"/>
        <v>37</v>
      </c>
      <c r="B43" s="26" t="s">
        <v>23</v>
      </c>
      <c r="C43" s="26" t="s">
        <v>30</v>
      </c>
      <c r="D43" s="26" t="s">
        <v>27</v>
      </c>
      <c r="E43" s="46">
        <v>21338441</v>
      </c>
      <c r="F43" s="54"/>
      <c r="G43" s="33" t="s">
        <v>54</v>
      </c>
      <c r="H43" s="39" t="s">
        <v>63</v>
      </c>
      <c r="I43" s="47">
        <v>1</v>
      </c>
      <c r="J43" s="27" t="s">
        <v>69</v>
      </c>
      <c r="K43" s="42" t="s">
        <v>89</v>
      </c>
      <c r="L43" s="25" t="s">
        <v>97</v>
      </c>
      <c r="M43" s="43"/>
      <c r="N43" s="44"/>
    </row>
    <row r="44" spans="1:14" ht="15" customHeight="1" x14ac:dyDescent="0.25">
      <c r="A44" s="26">
        <f t="shared" si="0"/>
        <v>38</v>
      </c>
      <c r="B44" s="26" t="s">
        <v>23</v>
      </c>
      <c r="C44" s="26" t="s">
        <v>30</v>
      </c>
      <c r="D44" s="26" t="s">
        <v>27</v>
      </c>
      <c r="E44" s="46">
        <v>21338441</v>
      </c>
      <c r="F44" s="54"/>
      <c r="G44" s="33" t="s">
        <v>54</v>
      </c>
      <c r="H44" s="39" t="s">
        <v>63</v>
      </c>
      <c r="I44" s="47">
        <v>1</v>
      </c>
      <c r="J44" s="27" t="s">
        <v>71</v>
      </c>
      <c r="K44" s="42" t="s">
        <v>91</v>
      </c>
      <c r="L44" s="25" t="s">
        <v>101</v>
      </c>
      <c r="M44" s="43"/>
      <c r="N44" s="44"/>
    </row>
    <row r="45" spans="1:14" ht="15" customHeight="1" x14ac:dyDescent="0.25">
      <c r="A45" s="26">
        <f t="shared" si="0"/>
        <v>39</v>
      </c>
      <c r="B45" s="26" t="s">
        <v>23</v>
      </c>
      <c r="C45" s="26" t="s">
        <v>30</v>
      </c>
      <c r="D45" s="26" t="s">
        <v>27</v>
      </c>
      <c r="E45" s="46">
        <v>21338443</v>
      </c>
      <c r="F45" s="54"/>
      <c r="G45" s="33" t="s">
        <v>56</v>
      </c>
      <c r="H45" s="39" t="s">
        <v>63</v>
      </c>
      <c r="I45" s="47">
        <v>1</v>
      </c>
      <c r="J45" s="27" t="s">
        <v>69</v>
      </c>
      <c r="K45" s="42" t="s">
        <v>89</v>
      </c>
      <c r="L45" s="25" t="s">
        <v>97</v>
      </c>
      <c r="M45" s="43"/>
      <c r="N45" s="44"/>
    </row>
    <row r="46" spans="1:14" ht="15" customHeight="1" x14ac:dyDescent="0.25">
      <c r="A46" s="26">
        <f t="shared" si="0"/>
        <v>40</v>
      </c>
      <c r="B46" s="26" t="s">
        <v>23</v>
      </c>
      <c r="C46" s="26" t="s">
        <v>30</v>
      </c>
      <c r="D46" s="26" t="s">
        <v>27</v>
      </c>
      <c r="E46" s="46">
        <v>21338443</v>
      </c>
      <c r="F46" s="54"/>
      <c r="G46" s="33" t="s">
        <v>56</v>
      </c>
      <c r="H46" s="39" t="s">
        <v>63</v>
      </c>
      <c r="I46" s="47">
        <v>1</v>
      </c>
      <c r="J46" s="27" t="s">
        <v>73</v>
      </c>
      <c r="K46" s="42" t="s">
        <v>92</v>
      </c>
      <c r="L46" s="25" t="s">
        <v>102</v>
      </c>
      <c r="M46" s="43"/>
      <c r="N46" s="44"/>
    </row>
    <row r="47" spans="1:14" ht="15" customHeight="1" x14ac:dyDescent="0.25">
      <c r="A47" s="26">
        <f t="shared" si="0"/>
        <v>41</v>
      </c>
      <c r="B47" s="26" t="s">
        <v>23</v>
      </c>
      <c r="C47" s="26" t="s">
        <v>30</v>
      </c>
      <c r="D47" s="26" t="s">
        <v>27</v>
      </c>
      <c r="E47" s="46">
        <v>21338443</v>
      </c>
      <c r="F47" s="55"/>
      <c r="G47" s="33" t="s">
        <v>56</v>
      </c>
      <c r="H47" s="39" t="s">
        <v>63</v>
      </c>
      <c r="I47" s="47">
        <v>1</v>
      </c>
      <c r="J47" s="27" t="s">
        <v>71</v>
      </c>
      <c r="K47" s="42" t="s">
        <v>89</v>
      </c>
      <c r="L47" s="25" t="s">
        <v>101</v>
      </c>
      <c r="M47" s="43"/>
      <c r="N47" s="44"/>
    </row>
    <row r="48" spans="1:14" x14ac:dyDescent="0.25">
      <c r="A48" s="20"/>
      <c r="B48" s="20"/>
      <c r="C48" s="20"/>
      <c r="D48" s="20"/>
      <c r="E48" s="20"/>
      <c r="F48" s="20"/>
      <c r="G48" s="21"/>
      <c r="H48" s="20"/>
      <c r="I48" s="22">
        <f>SUM(I7:I47)</f>
        <v>113</v>
      </c>
      <c r="J48" s="20"/>
      <c r="K48" s="23"/>
      <c r="L48" s="24"/>
    </row>
    <row r="49" spans="1:14" x14ac:dyDescent="0.25">
      <c r="A49" s="10"/>
      <c r="B49" s="10"/>
      <c r="C49" s="10"/>
      <c r="D49" s="10"/>
      <c r="E49" s="4"/>
      <c r="F49" s="28"/>
      <c r="G49" s="5"/>
      <c r="H49" s="11"/>
      <c r="I49" s="11"/>
      <c r="J49" s="19"/>
      <c r="K49" s="11"/>
      <c r="L49" s="17"/>
    </row>
    <row r="50" spans="1:14" x14ac:dyDescent="0.25">
      <c r="A50" s="12" t="s">
        <v>18</v>
      </c>
      <c r="B50" s="10"/>
      <c r="C50" s="10"/>
      <c r="D50" s="10"/>
      <c r="E50" s="4"/>
      <c r="F50" s="28"/>
      <c r="G50" s="5"/>
      <c r="H50" s="11"/>
      <c r="I50" s="11"/>
      <c r="J50" s="19"/>
      <c r="K50" s="11"/>
      <c r="L50" s="17"/>
    </row>
    <row r="51" spans="1:14" x14ac:dyDescent="0.25">
      <c r="A51" s="10" t="s">
        <v>25</v>
      </c>
      <c r="B51" s="10"/>
      <c r="C51" s="10"/>
      <c r="D51" s="10"/>
      <c r="E51" s="4"/>
      <c r="F51" s="28"/>
      <c r="G51" s="6"/>
      <c r="H51" s="11"/>
      <c r="I51" s="11"/>
      <c r="J51" s="19"/>
      <c r="K51" s="11"/>
      <c r="L51" s="17"/>
      <c r="M51" s="38"/>
      <c r="N51" s="38"/>
    </row>
    <row r="52" spans="1:14" x14ac:dyDescent="0.25">
      <c r="A52" s="10" t="s">
        <v>33</v>
      </c>
      <c r="B52" s="10"/>
      <c r="C52" s="10"/>
      <c r="D52" s="10"/>
      <c r="E52" s="4"/>
      <c r="F52" s="28"/>
      <c r="G52" s="6"/>
      <c r="H52" s="11"/>
      <c r="I52" s="11"/>
      <c r="J52" s="19"/>
      <c r="K52" s="11"/>
      <c r="L52" s="17"/>
      <c r="M52" s="38"/>
      <c r="N52" s="38"/>
    </row>
    <row r="53" spans="1:14" x14ac:dyDescent="0.25">
      <c r="A53" s="10" t="s">
        <v>28</v>
      </c>
      <c r="B53" s="10"/>
      <c r="C53" s="10"/>
      <c r="D53" s="10"/>
      <c r="E53" s="4"/>
      <c r="F53" s="28"/>
      <c r="G53" s="5"/>
      <c r="H53" s="11"/>
      <c r="I53" s="11"/>
      <c r="J53" s="19"/>
      <c r="K53" s="11"/>
      <c r="L53" s="17"/>
    </row>
    <row r="54" spans="1:14" x14ac:dyDescent="0.25">
      <c r="A54" s="10"/>
      <c r="B54" s="10"/>
      <c r="C54" s="10"/>
      <c r="D54" s="10"/>
      <c r="E54" s="4"/>
      <c r="F54" s="28"/>
      <c r="G54" s="5"/>
      <c r="H54" s="11"/>
      <c r="I54" s="11"/>
      <c r="J54" s="19"/>
      <c r="K54" s="11"/>
      <c r="L54" s="17"/>
    </row>
    <row r="55" spans="1:14" x14ac:dyDescent="0.25">
      <c r="A55" s="10" t="s">
        <v>9</v>
      </c>
      <c r="B55" s="10"/>
      <c r="C55" s="10"/>
      <c r="D55" s="10"/>
      <c r="E55" s="4"/>
      <c r="F55" s="28"/>
      <c r="G55" s="5"/>
      <c r="H55" s="11"/>
      <c r="I55" s="11"/>
      <c r="J55" s="19"/>
      <c r="K55" s="11"/>
      <c r="L55" s="17"/>
    </row>
    <row r="56" spans="1:14" x14ac:dyDescent="0.25">
      <c r="A56" s="10" t="s">
        <v>21</v>
      </c>
      <c r="B56" s="10"/>
      <c r="C56" s="10"/>
      <c r="D56" s="10"/>
      <c r="E56" s="4"/>
      <c r="F56" s="28"/>
      <c r="G56" s="5"/>
      <c r="H56" s="11"/>
      <c r="I56" s="11"/>
      <c r="J56" s="19"/>
      <c r="K56" s="11"/>
      <c r="L56" s="17"/>
    </row>
    <row r="57" spans="1:14" x14ac:dyDescent="0.25">
      <c r="A57" s="10"/>
      <c r="B57" s="10"/>
      <c r="C57" s="10"/>
      <c r="D57" s="10"/>
      <c r="E57" s="4"/>
      <c r="F57" s="28"/>
      <c r="G57" s="5"/>
      <c r="H57" s="11"/>
      <c r="I57" s="11"/>
      <c r="J57" s="19"/>
      <c r="K57" s="11"/>
      <c r="L57" s="17"/>
    </row>
    <row r="58" spans="1:14" x14ac:dyDescent="0.25">
      <c r="A58" s="13" t="s">
        <v>10</v>
      </c>
      <c r="B58" s="10"/>
      <c r="C58" s="10"/>
      <c r="D58" s="10"/>
      <c r="E58" s="4"/>
      <c r="F58" s="28"/>
      <c r="G58" s="5"/>
      <c r="H58" s="11"/>
      <c r="I58" s="11"/>
      <c r="J58" s="19"/>
      <c r="K58" s="11"/>
      <c r="L58" s="17"/>
    </row>
    <row r="59" spans="1:14" x14ac:dyDescent="0.25">
      <c r="A59" s="14">
        <v>1</v>
      </c>
      <c r="B59" s="50" t="s">
        <v>11</v>
      </c>
      <c r="C59" s="51"/>
      <c r="D59" s="51"/>
      <c r="E59" s="51"/>
      <c r="F59" s="51"/>
      <c r="G59" s="52"/>
      <c r="H59" s="11"/>
      <c r="I59" s="11"/>
      <c r="J59" s="19"/>
      <c r="K59" s="11"/>
      <c r="L59" s="17"/>
    </row>
    <row r="60" spans="1:14" x14ac:dyDescent="0.25">
      <c r="A60" s="14">
        <v>2</v>
      </c>
      <c r="B60" s="50" t="s">
        <v>12</v>
      </c>
      <c r="C60" s="51"/>
      <c r="D60" s="51"/>
      <c r="E60" s="51"/>
      <c r="F60" s="51"/>
      <c r="G60" s="52"/>
      <c r="H60" s="11"/>
      <c r="I60" s="11"/>
      <c r="J60" s="19"/>
      <c r="K60" s="11"/>
      <c r="L60" s="17"/>
    </row>
    <row r="61" spans="1:14" x14ac:dyDescent="0.25">
      <c r="A61" s="14">
        <v>3</v>
      </c>
      <c r="B61" s="50" t="s">
        <v>13</v>
      </c>
      <c r="C61" s="51"/>
      <c r="D61" s="51"/>
      <c r="E61" s="51"/>
      <c r="F61" s="51"/>
      <c r="G61" s="52"/>
      <c r="H61" s="11"/>
      <c r="I61" s="11"/>
      <c r="J61" s="19"/>
      <c r="K61" s="11"/>
      <c r="L61" s="17"/>
    </row>
    <row r="62" spans="1:14" ht="18" customHeight="1" x14ac:dyDescent="0.25">
      <c r="A62" s="14">
        <v>4</v>
      </c>
      <c r="B62" s="50" t="s">
        <v>19</v>
      </c>
      <c r="C62" s="51"/>
      <c r="D62" s="51"/>
      <c r="E62" s="51"/>
      <c r="F62" s="51"/>
      <c r="G62" s="52"/>
      <c r="H62" s="11"/>
      <c r="I62" s="11"/>
      <c r="J62" s="19"/>
      <c r="K62" s="11"/>
      <c r="L62" s="17"/>
    </row>
    <row r="63" spans="1:14" x14ac:dyDescent="0.25">
      <c r="A63" s="14">
        <v>5</v>
      </c>
      <c r="B63" s="50" t="s">
        <v>14</v>
      </c>
      <c r="C63" s="51"/>
      <c r="D63" s="51"/>
      <c r="E63" s="51"/>
      <c r="F63" s="51"/>
      <c r="G63" s="52"/>
      <c r="H63" s="11"/>
      <c r="I63" s="11"/>
      <c r="J63" s="19"/>
      <c r="K63" s="11"/>
      <c r="L63" s="17"/>
    </row>
    <row r="64" spans="1:14" ht="42.75" customHeight="1" x14ac:dyDescent="0.25">
      <c r="A64" s="14">
        <v>6</v>
      </c>
      <c r="B64" s="56" t="s">
        <v>31</v>
      </c>
      <c r="C64" s="57"/>
      <c r="D64" s="57"/>
      <c r="E64" s="57"/>
      <c r="F64" s="57"/>
      <c r="G64" s="58"/>
      <c r="H64" s="11"/>
      <c r="I64" s="11"/>
      <c r="J64" s="19"/>
      <c r="K64" s="11"/>
      <c r="L64" s="17"/>
    </row>
    <row r="65" spans="1:12" ht="63.75" customHeight="1" x14ac:dyDescent="0.25">
      <c r="A65" s="14">
        <v>7</v>
      </c>
      <c r="B65" s="56" t="s">
        <v>15</v>
      </c>
      <c r="C65" s="57"/>
      <c r="D65" s="57"/>
      <c r="E65" s="57"/>
      <c r="F65" s="57"/>
      <c r="G65" s="58"/>
      <c r="H65" s="11"/>
      <c r="I65" s="11"/>
      <c r="J65" s="19"/>
      <c r="K65" s="11"/>
      <c r="L65" s="17"/>
    </row>
    <row r="66" spans="1:12" x14ac:dyDescent="0.25">
      <c r="A66" s="10"/>
      <c r="B66" s="10"/>
      <c r="C66" s="10"/>
      <c r="D66" s="10"/>
      <c r="E66" s="4"/>
      <c r="F66" s="28"/>
      <c r="G66" s="5"/>
      <c r="H66" s="11"/>
      <c r="I66" s="11"/>
      <c r="J66" s="19"/>
      <c r="K66" s="11"/>
      <c r="L66" s="17"/>
    </row>
  </sheetData>
  <autoFilter ref="A6:L48">
    <sortState ref="A13:S106">
      <sortCondition ref="B12"/>
    </sortState>
  </autoFilter>
  <mergeCells count="12">
    <mergeCell ref="B65:G65"/>
    <mergeCell ref="B64:G64"/>
    <mergeCell ref="B63:G63"/>
    <mergeCell ref="B62:G62"/>
    <mergeCell ref="B61:G61"/>
    <mergeCell ref="A2:L2"/>
    <mergeCell ref="A3:L3"/>
    <mergeCell ref="B60:G60"/>
    <mergeCell ref="B59:G59"/>
    <mergeCell ref="F7:F31"/>
    <mergeCell ref="F32:F40"/>
    <mergeCell ref="F41:F47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2026-06-01T10:24:45Z</dcterms:modified>
</cp:coreProperties>
</file>